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55" windowWidth="8850" windowHeight="2100"/>
  </bookViews>
  <sheets>
    <sheet name="прогноз 2016-2018 " sheetId="1" r:id="rId1"/>
  </sheets>
  <definedNames>
    <definedName name="_xlnm.Print_Titles" localSheetId="0">'прогноз 2016-2018 '!$A:$A,'прогноз 2016-2018 '!$6:$9</definedName>
  </definedNames>
  <calcPr calcId="145621"/>
</workbook>
</file>

<file path=xl/calcChain.xml><?xml version="1.0" encoding="utf-8"?>
<calcChain xmlns="http://schemas.openxmlformats.org/spreadsheetml/2006/main">
  <c r="L10" i="1" l="1"/>
  <c r="H12" i="1"/>
  <c r="D10" i="1"/>
  <c r="E12" i="1"/>
  <c r="C10" i="1"/>
  <c r="F10" i="1"/>
  <c r="G10" i="1"/>
  <c r="B10" i="1"/>
  <c r="I12" i="1" l="1"/>
  <c r="J12" i="1" s="1"/>
  <c r="K12" i="1" s="1"/>
  <c r="H13" i="1"/>
  <c r="H10" i="1" s="1"/>
  <c r="E13" i="1"/>
  <c r="E10" i="1" s="1"/>
  <c r="M12" i="1" l="1"/>
  <c r="O12" i="1" s="1"/>
  <c r="Q12" i="1" s="1"/>
  <c r="S12" i="1" s="1"/>
  <c r="I10" i="1"/>
  <c r="I13" i="1"/>
  <c r="J13" i="1" s="1"/>
  <c r="K13" i="1" l="1"/>
  <c r="J10" i="1"/>
  <c r="K10" i="1" s="1"/>
  <c r="M13" i="1"/>
  <c r="O13" i="1" l="1"/>
  <c r="M10" i="1"/>
  <c r="Q13" i="1" l="1"/>
  <c r="Q10" i="1" s="1"/>
  <c r="O10" i="1"/>
  <c r="S13" i="1" l="1"/>
  <c r="S10" i="1" s="1"/>
</calcChain>
</file>

<file path=xl/sharedStrings.xml><?xml version="1.0" encoding="utf-8"?>
<sst xmlns="http://schemas.openxmlformats.org/spreadsheetml/2006/main" count="47" uniqueCount="47">
  <si>
    <t>А</t>
  </si>
  <si>
    <t>Показатели</t>
  </si>
  <si>
    <t>Т роста 20</t>
  </si>
  <si>
    <t>2016 год</t>
  </si>
  <si>
    <t>Прогноз на 2016 год (контингент)</t>
  </si>
  <si>
    <t>2017 год</t>
  </si>
  <si>
    <t>Темп роста фонда заработной платы работников (в % к прогнозу на 2016 год)***</t>
  </si>
  <si>
    <t>Прогноз на 2017 год (контингент)</t>
  </si>
  <si>
    <t>4 (2-3)</t>
  </si>
  <si>
    <t>7 (5-6)</t>
  </si>
  <si>
    <t>8 (7/4)</t>
  </si>
  <si>
    <t>9 (1*8)</t>
  </si>
  <si>
    <t>10 (9/1)</t>
  </si>
  <si>
    <t>14 (12*13)</t>
  </si>
  <si>
    <t>16 (14*15)</t>
  </si>
  <si>
    <t>18 (16*17)</t>
  </si>
  <si>
    <t xml:space="preserve">*** Справочно: </t>
  </si>
  <si>
    <t>указать показатель "Фонд заработной платы работников" по МР (ГО), используемый при расчете (тыс. рублей):</t>
  </si>
  <si>
    <t>*, ** - см. рекомендации по расчету налога на доходы физических лиц</t>
  </si>
  <si>
    <t>Поступления НДФЛ за 2014 год</t>
  </si>
  <si>
    <t>Разовые поступления налога на 01.06.2014 года (контингент)*</t>
  </si>
  <si>
    <t>Факт на 01.06.2014 года  без учета  разовых поступлений (контингент)</t>
  </si>
  <si>
    <t>Оценка поступлений НДФЛ на 2015 год</t>
  </si>
  <si>
    <t xml:space="preserve"> Факт на 01.06.2015 года (контингент)</t>
  </si>
  <si>
    <t xml:space="preserve"> Разовые поступления налога на 01.06.2015 года (контингент)*</t>
  </si>
  <si>
    <t xml:space="preserve"> Факт на 01.06.2015 года без учета разовых поступлений (контингент)</t>
  </si>
  <si>
    <t>Т роста 5 месяцев 2015 года к 5 месяцам 2014 года (в сопоставимых условиях)</t>
  </si>
  <si>
    <t>Ожидаемое поступление налога за 2015 год  (по сопоставимому Т роста)</t>
  </si>
  <si>
    <t>Т роста ожидаемого поступления 2015 года к факту 2014 года</t>
  </si>
  <si>
    <t>Корректировка ожидаемого поступления 2015 года (+,-)**</t>
  </si>
  <si>
    <t>Ожидаемое поступление 2015 года  для расчета прогноза на 2016 год (с учетом корректировки)</t>
  </si>
  <si>
    <t>Темп роста фонда заработной платы работников (в % к оценке 2015 года)***</t>
  </si>
  <si>
    <t>2018 год</t>
  </si>
  <si>
    <t>Темп роста фонда заработной платы работников (в % к прогнозу на 2017 год)***</t>
  </si>
  <si>
    <t>Прогноз на 2018 год (контингент)</t>
  </si>
  <si>
    <t xml:space="preserve">в том числе факт на 01.06.2014 года  (контингент с учетом перечислений 50% в ФБ по КБК 1 01 02040 01 0000 110) </t>
  </si>
  <si>
    <t>Факт за 2014 год (контингент с учетом перечислений 50% в ФБ по КБК 1 01 02040 01 0000 110)</t>
  </si>
  <si>
    <t>Налог на доходы физических лиц, всего</t>
  </si>
  <si>
    <t>в том числе:</t>
  </si>
  <si>
    <t>налог на доходы физических лиц по КБК 1 01 02010 01 0000 110,1 01 02020 01 0000 110,1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</si>
  <si>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РФ (КБК 1 01 02040 01 0000 110)</t>
  </si>
  <si>
    <t>12 (9+11)</t>
  </si>
  <si>
    <t>прогноз на 2016 год - 103,7%</t>
  </si>
  <si>
    <t>оценка 2015 года - 102,3%</t>
  </si>
  <si>
    <t>прогноз на 2017 год - 104,4%</t>
  </si>
  <si>
    <t>прогноз на 2018 год-105,3%</t>
  </si>
  <si>
    <t>Ожидаемое поступление налога на доходы физических лиц в 2015 году и  прогнозные назначения на 2016-2018 годы по Тогучинскому району в контингенте,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</si>
</sst>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2" borderId="1">
      <alignment horizontal="left" vertical="top" wrapText="1"/>
    </xf>
    <xf numFmtId="0" fontId="2" fillId="0" borderId="1" applyNumberFormat="0">
      <alignment horizontal="right" vertical="top"/>
    </xf>
  </cellStyleXfs>
  <cellXfs count="32">
    <xf numFmtId="0" fontId="0" fillId="0" borderId="0" xfId="0"/>
    <xf numFmtId="0" fontId="4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wrapText="1"/>
    </xf>
    <xf numFmtId="164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164" fontId="4" fillId="0" borderId="2" xfId="0" applyNumberFormat="1" applyFont="1" applyBorder="1"/>
    <xf numFmtId="164" fontId="4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wrapText="1"/>
    </xf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">
    <cellStyle name="Данные (только для чтения)" xfId="3"/>
    <cellStyle name="Обычный" xfId="0" builtinId="0"/>
    <cellStyle name="Обычный 2" xfId="1"/>
    <cellStyle name="Элементы осе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showWhiteSpace="0" zoomScaleNormal="100" workbookViewId="0">
      <pane xSplit="1" ySplit="9" topLeftCell="J10" activePane="bottomRight" state="frozen"/>
      <selection pane="topRight" activeCell="B1" sqref="B1"/>
      <selection pane="bottomLeft" activeCell="A9" sqref="A9"/>
      <selection pane="bottomRight" activeCell="D29" sqref="D29"/>
    </sheetView>
  </sheetViews>
  <sheetFormatPr defaultRowHeight="12.75" x14ac:dyDescent="0.2"/>
  <cols>
    <col min="1" max="1" width="34.140625" style="1" customWidth="1"/>
    <col min="2" max="2" width="14.7109375" style="1" customWidth="1"/>
    <col min="3" max="3" width="13.85546875" style="1" customWidth="1"/>
    <col min="4" max="4" width="14.140625" style="1" customWidth="1"/>
    <col min="5" max="5" width="13.5703125" style="1" customWidth="1"/>
    <col min="6" max="6" width="13.28515625" style="1" customWidth="1"/>
    <col min="7" max="7" width="12.5703125" style="1" customWidth="1"/>
    <col min="8" max="8" width="14.42578125" style="1" customWidth="1"/>
    <col min="9" max="9" width="13.140625" style="1" customWidth="1"/>
    <col min="10" max="10" width="16.7109375" style="1" customWidth="1"/>
    <col min="11" max="11" width="14.42578125" style="1" customWidth="1"/>
    <col min="12" max="12" width="15.42578125" style="1" customWidth="1"/>
    <col min="13" max="13" width="16.42578125" style="1" customWidth="1"/>
    <col min="14" max="14" width="12.28515625" style="1" customWidth="1"/>
    <col min="15" max="15" width="15.140625" style="1" customWidth="1"/>
    <col min="16" max="16" width="14.5703125" style="1" customWidth="1"/>
    <col min="17" max="18" width="13.85546875" style="1" customWidth="1"/>
    <col min="19" max="19" width="16.7109375" style="1" customWidth="1"/>
    <col min="20" max="16384" width="9.140625" style="1"/>
  </cols>
  <sheetData>
    <row r="1" spans="1:19" ht="12.75" hidden="1" customHeight="1" x14ac:dyDescent="0.2">
      <c r="A1" s="22" t="s">
        <v>46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12.75" hidden="1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44.25" hidden="1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2.75" hidden="1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ht="27.7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6" spans="1:19" ht="33.75" customHeight="1" x14ac:dyDescent="0.2">
      <c r="A6" s="29" t="s">
        <v>1</v>
      </c>
      <c r="B6" s="26" t="s">
        <v>19</v>
      </c>
      <c r="C6" s="27"/>
      <c r="D6" s="27"/>
      <c r="E6" s="28"/>
      <c r="F6" s="26" t="s">
        <v>22</v>
      </c>
      <c r="G6" s="27"/>
      <c r="H6" s="27"/>
      <c r="I6" s="27"/>
      <c r="J6" s="27"/>
      <c r="K6" s="2"/>
      <c r="L6" s="2"/>
      <c r="M6" s="3"/>
      <c r="N6" s="17" t="s">
        <v>3</v>
      </c>
      <c r="O6" s="17"/>
      <c r="P6" s="17" t="s">
        <v>5</v>
      </c>
      <c r="Q6" s="17"/>
      <c r="R6" s="17" t="s">
        <v>32</v>
      </c>
      <c r="S6" s="17"/>
    </row>
    <row r="7" spans="1:19" ht="118.5" customHeight="1" x14ac:dyDescent="0.2">
      <c r="A7" s="30"/>
      <c r="B7" s="20" t="s">
        <v>36</v>
      </c>
      <c r="C7" s="18" t="s">
        <v>35</v>
      </c>
      <c r="D7" s="18" t="s">
        <v>20</v>
      </c>
      <c r="E7" s="20" t="s">
        <v>21</v>
      </c>
      <c r="F7" s="18" t="s">
        <v>23</v>
      </c>
      <c r="G7" s="18" t="s">
        <v>24</v>
      </c>
      <c r="H7" s="20" t="s">
        <v>25</v>
      </c>
      <c r="I7" s="18" t="s">
        <v>26</v>
      </c>
      <c r="J7" s="20" t="s">
        <v>27</v>
      </c>
      <c r="K7" s="18" t="s">
        <v>28</v>
      </c>
      <c r="L7" s="24" t="s">
        <v>29</v>
      </c>
      <c r="M7" s="20" t="s">
        <v>30</v>
      </c>
      <c r="N7" s="18" t="s">
        <v>31</v>
      </c>
      <c r="O7" s="20" t="s">
        <v>4</v>
      </c>
      <c r="P7" s="18" t="s">
        <v>6</v>
      </c>
      <c r="Q7" s="20" t="s">
        <v>7</v>
      </c>
      <c r="R7" s="18" t="s">
        <v>33</v>
      </c>
      <c r="S7" s="20" t="s">
        <v>34</v>
      </c>
    </row>
    <row r="8" spans="1:19" ht="59.25" hidden="1" customHeight="1" x14ac:dyDescent="0.2">
      <c r="A8" s="31"/>
      <c r="B8" s="21"/>
      <c r="C8" s="19"/>
      <c r="D8" s="19"/>
      <c r="E8" s="21"/>
      <c r="F8" s="19"/>
      <c r="G8" s="19"/>
      <c r="H8" s="21"/>
      <c r="I8" s="19"/>
      <c r="J8" s="21"/>
      <c r="K8" s="19" t="s">
        <v>2</v>
      </c>
      <c r="L8" s="25"/>
      <c r="M8" s="21"/>
      <c r="N8" s="19"/>
      <c r="O8" s="21"/>
      <c r="P8" s="19"/>
      <c r="Q8" s="21"/>
      <c r="R8" s="19"/>
      <c r="S8" s="21"/>
    </row>
    <row r="9" spans="1:19" ht="23.25" customHeight="1" x14ac:dyDescent="0.2">
      <c r="A9" s="4" t="s">
        <v>0</v>
      </c>
      <c r="B9" s="5">
        <v>1</v>
      </c>
      <c r="C9" s="4">
        <v>2</v>
      </c>
      <c r="D9" s="4">
        <v>3</v>
      </c>
      <c r="E9" s="4" t="s">
        <v>8</v>
      </c>
      <c r="F9" s="4">
        <v>5</v>
      </c>
      <c r="G9" s="4">
        <v>6</v>
      </c>
      <c r="H9" s="4" t="s">
        <v>9</v>
      </c>
      <c r="I9" s="4" t="s">
        <v>10</v>
      </c>
      <c r="J9" s="4" t="s">
        <v>11</v>
      </c>
      <c r="K9" s="4" t="s">
        <v>12</v>
      </c>
      <c r="L9" s="4">
        <v>11</v>
      </c>
      <c r="M9" s="4" t="s">
        <v>41</v>
      </c>
      <c r="N9" s="4">
        <v>13</v>
      </c>
      <c r="O9" s="4" t="s">
        <v>13</v>
      </c>
      <c r="P9" s="4">
        <v>15</v>
      </c>
      <c r="Q9" s="4" t="s">
        <v>14</v>
      </c>
      <c r="R9" s="4">
        <v>17</v>
      </c>
      <c r="S9" s="4" t="s">
        <v>15</v>
      </c>
    </row>
    <row r="10" spans="1:19" ht="23.25" customHeight="1" x14ac:dyDescent="0.2">
      <c r="A10" s="14" t="s">
        <v>37</v>
      </c>
      <c r="B10" s="16">
        <f>B12+B13</f>
        <v>445444.4</v>
      </c>
      <c r="C10" s="13">
        <f t="shared" ref="C10:S10" si="0">C12+C13</f>
        <v>171712.4</v>
      </c>
      <c r="D10" s="13">
        <f t="shared" si="0"/>
        <v>2956.9</v>
      </c>
      <c r="E10" s="16">
        <f t="shared" si="0"/>
        <v>168755.5</v>
      </c>
      <c r="F10" s="13">
        <f t="shared" si="0"/>
        <v>157106.09999999998</v>
      </c>
      <c r="G10" s="13">
        <f t="shared" si="0"/>
        <v>1074.5</v>
      </c>
      <c r="H10" s="16">
        <f t="shared" si="0"/>
        <v>156031.59999999998</v>
      </c>
      <c r="I10" s="8">
        <f t="shared" ref="I10:I12" si="1">ROUND(H10/E10*100,1)</f>
        <v>92.5</v>
      </c>
      <c r="J10" s="15">
        <f t="shared" si="0"/>
        <v>411487.7</v>
      </c>
      <c r="K10" s="8">
        <f t="shared" ref="K10:K12" si="2">ROUND(J10/B10*100,1)</f>
        <v>92.4</v>
      </c>
      <c r="L10" s="13">
        <f t="shared" si="0"/>
        <v>0</v>
      </c>
      <c r="M10" s="15">
        <f t="shared" si="0"/>
        <v>411487.7</v>
      </c>
      <c r="N10" s="4"/>
      <c r="O10" s="15">
        <f t="shared" si="0"/>
        <v>426712.80000000005</v>
      </c>
      <c r="P10" s="4"/>
      <c r="Q10" s="15">
        <f t="shared" si="0"/>
        <v>445488.2</v>
      </c>
      <c r="R10" s="4"/>
      <c r="S10" s="15">
        <f t="shared" si="0"/>
        <v>469099.10000000003</v>
      </c>
    </row>
    <row r="11" spans="1:19" ht="23.25" hidden="1" customHeight="1" x14ac:dyDescent="0.2">
      <c r="A11" s="6" t="s">
        <v>38</v>
      </c>
      <c r="B11" s="12"/>
      <c r="C11" s="13"/>
      <c r="D11" s="13"/>
      <c r="E11" s="13"/>
      <c r="F11" s="13"/>
      <c r="G11" s="13"/>
      <c r="H11" s="13"/>
      <c r="I11" s="8"/>
      <c r="J11" s="9"/>
      <c r="K11" s="8"/>
      <c r="L11" s="12"/>
      <c r="M11" s="10"/>
      <c r="N11" s="4"/>
      <c r="O11" s="11"/>
      <c r="P11" s="4"/>
      <c r="Q11" s="11"/>
      <c r="R11" s="4"/>
      <c r="S11" s="11"/>
    </row>
    <row r="12" spans="1:19" ht="44.25" hidden="1" customHeight="1" x14ac:dyDescent="0.2">
      <c r="A12" s="7" t="s">
        <v>39</v>
      </c>
      <c r="B12" s="13">
        <v>442238.9</v>
      </c>
      <c r="C12" s="13">
        <v>170825.1</v>
      </c>
      <c r="D12" s="13">
        <v>2956.9</v>
      </c>
      <c r="E12" s="13">
        <f>C12-D12</f>
        <v>167868.2</v>
      </c>
      <c r="F12" s="13">
        <v>156681.79999999999</v>
      </c>
      <c r="G12" s="13">
        <v>1074.5</v>
      </c>
      <c r="H12" s="13">
        <f>F12-G12</f>
        <v>155607.29999999999</v>
      </c>
      <c r="I12" s="8">
        <f t="shared" si="1"/>
        <v>92.7</v>
      </c>
      <c r="J12" s="8">
        <f>ROUND(B12*I12/100,1)</f>
        <v>409955.5</v>
      </c>
      <c r="K12" s="8">
        <f t="shared" si="2"/>
        <v>92.7</v>
      </c>
      <c r="L12" s="13">
        <v>0</v>
      </c>
      <c r="M12" s="8">
        <f>J12+L12</f>
        <v>409955.5</v>
      </c>
      <c r="N12" s="4">
        <v>103.7</v>
      </c>
      <c r="O12" s="6">
        <f>ROUND(M12*N12/100,1)</f>
        <v>425123.9</v>
      </c>
      <c r="P12" s="4">
        <v>104.4</v>
      </c>
      <c r="Q12" s="6">
        <f>ROUND(O12*P12/100,1)</f>
        <v>443829.4</v>
      </c>
      <c r="R12" s="4">
        <v>105.3</v>
      </c>
      <c r="S12" s="6">
        <f>ROUND(Q12*R12/100,1)</f>
        <v>467352.4</v>
      </c>
    </row>
    <row r="13" spans="1:19" ht="123.75" hidden="1" customHeight="1" x14ac:dyDescent="0.2">
      <c r="A13" s="7" t="s">
        <v>40</v>
      </c>
      <c r="B13" s="13">
        <v>3205.5</v>
      </c>
      <c r="C13" s="13">
        <v>887.3</v>
      </c>
      <c r="D13" s="13">
        <v>0</v>
      </c>
      <c r="E13" s="13">
        <f>C13-D13</f>
        <v>887.3</v>
      </c>
      <c r="F13" s="13">
        <v>424.3</v>
      </c>
      <c r="G13" s="13">
        <v>0</v>
      </c>
      <c r="H13" s="13">
        <f>F13-G13</f>
        <v>424.3</v>
      </c>
      <c r="I13" s="8">
        <f t="shared" ref="I13" si="3">ROUND(H13/E13*100,1)</f>
        <v>47.8</v>
      </c>
      <c r="J13" s="8">
        <f>ROUND(B13*I13/100,1)</f>
        <v>1532.2</v>
      </c>
      <c r="K13" s="8">
        <f t="shared" ref="K13" si="4">ROUND(J13/B13*100,1)</f>
        <v>47.8</v>
      </c>
      <c r="L13" s="13">
        <v>0</v>
      </c>
      <c r="M13" s="8">
        <f>J13+L13</f>
        <v>1532.2</v>
      </c>
      <c r="N13" s="4">
        <v>103.7</v>
      </c>
      <c r="O13" s="6">
        <f>ROUND(M13*N13/100,1)</f>
        <v>1588.9</v>
      </c>
      <c r="P13" s="4">
        <v>104.4</v>
      </c>
      <c r="Q13" s="6">
        <f>ROUND(O13*P13/100,1)</f>
        <v>1658.8</v>
      </c>
      <c r="R13" s="4">
        <v>105.3</v>
      </c>
      <c r="S13" s="6">
        <f>ROUND(Q13*R13/100,1)</f>
        <v>1746.7</v>
      </c>
    </row>
    <row r="14" spans="1:19" hidden="1" x14ac:dyDescent="0.2">
      <c r="B14" s="1" t="s">
        <v>18</v>
      </c>
    </row>
    <row r="15" spans="1:19" hidden="1" x14ac:dyDescent="0.2">
      <c r="B15" s="1" t="s">
        <v>16</v>
      </c>
    </row>
    <row r="16" spans="1:19" hidden="1" x14ac:dyDescent="0.2">
      <c r="B16" s="1" t="s">
        <v>17</v>
      </c>
    </row>
    <row r="17" spans="2:2" hidden="1" x14ac:dyDescent="0.2">
      <c r="B17" s="1" t="s">
        <v>43</v>
      </c>
    </row>
    <row r="18" spans="2:2" hidden="1" x14ac:dyDescent="0.2">
      <c r="B18" s="1" t="s">
        <v>42</v>
      </c>
    </row>
    <row r="19" spans="2:2" hidden="1" x14ac:dyDescent="0.2">
      <c r="B19" s="1" t="s">
        <v>44</v>
      </c>
    </row>
    <row r="20" spans="2:2" hidden="1" x14ac:dyDescent="0.2">
      <c r="B20" s="1" t="s">
        <v>45</v>
      </c>
    </row>
  </sheetData>
  <mergeCells count="25">
    <mergeCell ref="A1:S5"/>
    <mergeCell ref="M7:M8"/>
    <mergeCell ref="L7:L8"/>
    <mergeCell ref="B6:E6"/>
    <mergeCell ref="A6:A8"/>
    <mergeCell ref="J7:J8"/>
    <mergeCell ref="I7:I8"/>
    <mergeCell ref="K7:K8"/>
    <mergeCell ref="F7:F8"/>
    <mergeCell ref="B7:B8"/>
    <mergeCell ref="C7:C8"/>
    <mergeCell ref="D7:D8"/>
    <mergeCell ref="E7:E8"/>
    <mergeCell ref="H7:H8"/>
    <mergeCell ref="F6:J6"/>
    <mergeCell ref="G7:G8"/>
    <mergeCell ref="R6:S6"/>
    <mergeCell ref="N6:O6"/>
    <mergeCell ref="P6:Q6"/>
    <mergeCell ref="P7:P8"/>
    <mergeCell ref="O7:O8"/>
    <mergeCell ref="Q7:Q8"/>
    <mergeCell ref="R7:R8"/>
    <mergeCell ref="S7:S8"/>
    <mergeCell ref="N7:N8"/>
  </mergeCells>
  <pageMargins left="0.55118110236220474" right="0" top="1.1417322834645669" bottom="0.19685039370078741" header="0.15748031496062992" footer="0.31496062992125984"/>
  <pageSetup paperSize="9" fitToWidth="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2016-2018 </vt:lpstr>
      <vt:lpstr>'прогноз 2016-2018 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Светлана Андреевна</dc:creator>
  <cp:lastModifiedBy>Kurochkina_EV</cp:lastModifiedBy>
  <cp:lastPrinted>2015-12-24T03:22:40Z</cp:lastPrinted>
  <dcterms:created xsi:type="dcterms:W3CDTF">2011-07-15T04:48:42Z</dcterms:created>
  <dcterms:modified xsi:type="dcterms:W3CDTF">2015-12-24T03:22:42Z</dcterms:modified>
</cp:coreProperties>
</file>